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Sheet1!$A$1:$J$28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<sst xmlns="http://schemas.openxmlformats.org/spreadsheetml/2006/main" count="97" uniqueCount="82">
  <si>
    <r>
      <t xml:space="preserve">项目支出绩效自评表
</t>
    </r>
    <r>
      <rPr>
        <sz val="18"/>
        <color theme="1"/>
        <rFont val="仿宋_GB2312"/>
        <charset val="134"/>
      </rPr>
      <t>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</si>
  <si>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</si>
  <si>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监督业务保障费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</si>
  <si>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</si>
  <si>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</si>
  <si>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</si>
  <si>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</si>
  <si>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</si>
  <si>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</si>
  <si>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</si>
  <si>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</si>
  <si>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</si>
  <si>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</si>
  <si>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</si>
  <si>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</si>
  <si>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</si>
  <si>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</si>
  <si>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</si>
  <si>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</si>
  <si>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</si>
  <si>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</si>
  <si>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</si>
  <si>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</si>
  <si>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</si>
  <si>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</si>
  <si>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</si>
  <si>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</si>
  <si>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</si>
  <si>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</si>
  <si>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</si>
  <si>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 xml:space="preserve"> 为加强各类重点工程监督管理质量进行重点工程相关工程检测，对涉及质量重大问题组织进行专家咨询、评审，对施工难度大、技术要求高的重点或重要工程聘请专家参与工程检查，外聘专家数量不超过14人次。根据监督工作、业务工作开展的需要，需购买购技术标准、专业等技术资料不少于20册。为缓解在监督过程中的用车困难问题，综合检查租车数量不超过24台次。保障监督工作正常开展。</t>
  </si>
  <si>
    <t xml:space="preserve"> 为加强各类重点工程监督管理质量进行重点工程相关工程检测，对涉及质量重大问题组织进行专家咨询、评审，对施工难度大、技术要求高的重点或重要工程聘请专家参与工程检查，外聘专家数量6人次。根据监督工作、业务工作开展的需要，需购买购技术标准、专业等技术资料77册。为缓解在监督过程中的用车困难问题，综合检查租车数量不超过24台次。保障监督工作正常开展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</si>
  <si>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</si>
  <si>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</si>
  <si>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</si>
  <si>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</si>
  <si>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</si>
  <si>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</si>
  <si>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</si>
  <si>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</si>
  <si>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</si>
  <si>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重点工程检测费</t>
  </si>
  <si>
    <t>小于等于100400元/年</t>
  </si>
  <si>
    <t>等于100400元/年</t>
  </si>
  <si>
    <t>综合检查租车数量</t>
  </si>
  <si>
    <t>小于等于24次</t>
  </si>
  <si>
    <t>外聘专家数量</t>
  </si>
  <si>
    <t>小于等于14人次</t>
  </si>
  <si>
    <t>6人次</t>
  </si>
  <si>
    <t>购买技术资料数量</t>
  </si>
  <si>
    <t>不少于20册</t>
  </si>
  <si>
    <t>77册</t>
  </si>
  <si>
    <t>图书更新率不够</t>
  </si>
  <si>
    <t>质量指标</t>
  </si>
  <si>
    <t>抽检覆盖率</t>
  </si>
  <si>
    <t>不小于50%</t>
  </si>
  <si>
    <t>购买人员服务的质量</t>
  </si>
  <si>
    <t>人员达到中、高级专业技术职称</t>
  </si>
  <si>
    <t>时效指标</t>
  </si>
  <si>
    <t>年度监督检查使用进度</t>
  </si>
  <si>
    <t>按需完成</t>
  </si>
  <si>
    <t>未按需完成</t>
  </si>
  <si>
    <t>受疫情限制聘请专家受限</t>
  </si>
  <si>
    <t>支出进度</t>
  </si>
  <si>
    <t>2022年12月31日前完成支付</t>
  </si>
  <si>
    <t>成本指标</t>
  </si>
  <si>
    <t>成本控制数</t>
  </si>
  <si>
    <t>20.52万元</t>
  </si>
  <si>
    <t>19.775万元</t>
  </si>
  <si>
    <t>效益指标30分</t>
  </si>
  <si>
    <t>社会效益指标</t>
  </si>
  <si>
    <t>对参建单位的约束性</t>
  </si>
  <si>
    <t>约束参建单位，保障实体质量</t>
  </si>
  <si>
    <t>可持续影响指标</t>
  </si>
  <si>
    <t>质量安全意识</t>
  </si>
  <si>
    <t>提高质量安全意识</t>
  </si>
  <si>
    <t>满意度指标
10分</t>
  </si>
  <si>
    <t>服务对象满意度标</t>
  </si>
  <si>
    <t>单位监督人员满意度</t>
  </si>
  <si>
    <t>相关参建单位满意度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</si>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</sst>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O28"/>
  <sheetViews>
    <sheetView tabSelected="1" view="pageBreakPreview" zoomScale="90" zoomScaleNormal="100" topLeftCell="B13" workbookViewId="0">
      <selection activeCell="B2" sqref="B2:D2"/>
    </sheetView>
  </sheetViews>
  <sheetFormatPr defaultColWidth="9" defaultRowHeight="13.5"/>
  <cols>
    <col min="2" max="2" width="8" customWidth="1"/>
    <col min="3" max="3" width="10.5" customWidth="1"/>
    <col min="4" max="4" width="13.5" customWidth="1"/>
    <col min="5" max="5" width="16.5" customWidth="1"/>
    <col min="6" max="6" width="17.6416666666667" customWidth="1"/>
    <col min="7" max="7" width="19.25" customWidth="1"/>
    <col min="8" max="8" width="5" customWidth="1"/>
    <col min="9" max="9" width="7" customWidth="1"/>
    <col min="10" max="10" width="24.9916666666667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28.5" spans="2:10">
      <c r="B6" s="7" t="s">
        <v>14</v>
      </c>
      <c r="C6" s="8"/>
      <c r="D6" s="8"/>
      <c r="E6" s="7" t="s">
        <v>15</v>
      </c>
      <c r="F6" s="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5" customHeight="1" spans="2:10">
      <c r="B7" s="10"/>
      <c r="C7" s="11" t="s">
        <v>21</v>
      </c>
      <c r="D7" s="11"/>
      <c r="E7" s="12">
        <v>20.52</v>
      </c>
      <c r="F7" s="12">
        <v>20.52</v>
      </c>
      <c r="G7" s="12">
        <v>19.775</v>
      </c>
      <c r="H7" s="11">
        <v>10</v>
      </c>
      <c r="I7" s="23">
        <f>G7/F7</f>
        <v>0.96369395711501</v>
      </c>
      <c r="J7" s="11">
        <f>ROUND(H7*I8,2)</f>
        <v>9.64</v>
      </c>
    </row>
    <row r="8" customFormat="1" ht="15" customHeight="1" spans="2:10">
      <c r="B8" s="10"/>
      <c r="C8" s="11" t="s">
        <v>22</v>
      </c>
      <c r="D8" s="11"/>
      <c r="E8" s="12">
        <v>20.52</v>
      </c>
      <c r="F8" s="12">
        <v>20.52</v>
      </c>
      <c r="G8" s="12">
        <v>19.775</v>
      </c>
      <c r="H8" s="11" t="s">
        <v>23</v>
      </c>
      <c r="I8" s="23">
        <f>G8/F8</f>
        <v>0.96369395711501</v>
      </c>
      <c r="J8" s="11" t="s">
        <v>23</v>
      </c>
    </row>
    <row r="9" customFormat="1" ht="15" customHeight="1" spans="2:10">
      <c r="B9" s="10"/>
      <c r="C9" s="11" t="s">
        <v>24</v>
      </c>
      <c r="D9" s="11"/>
      <c r="E9" s="12">
        <v>0</v>
      </c>
      <c r="F9" s="12">
        <v>0</v>
      </c>
      <c r="G9" s="12">
        <v>0</v>
      </c>
      <c r="H9" s="11" t="s">
        <v>23</v>
      </c>
      <c r="I9" s="11" t="s">
        <v>25</v>
      </c>
      <c r="J9" s="11" t="s">
        <v>23</v>
      </c>
    </row>
    <row r="10" customFormat="1" ht="15" customHeight="1" spans="2:10">
      <c r="B10" s="10"/>
      <c r="C10" s="11" t="s">
        <v>26</v>
      </c>
      <c r="D10" s="11"/>
      <c r="E10" s="12">
        <v>0</v>
      </c>
      <c r="F10" s="12">
        <v>0</v>
      </c>
      <c r="G10" s="12">
        <v>0</v>
      </c>
      <c r="H10" s="11" t="s">
        <v>23</v>
      </c>
      <c r="I10" s="11" t="s">
        <v>25</v>
      </c>
      <c r="J10" s="11" t="s">
        <v>23</v>
      </c>
    </row>
    <row r="11" customFormat="1" ht="20" customHeight="1" spans="2:10">
      <c r="B11" s="10" t="s">
        <v>27</v>
      </c>
      <c r="C11" s="11" t="s">
        <v>28</v>
      </c>
      <c r="D11" s="11"/>
      <c r="E11" s="11"/>
      <c r="F11" s="11"/>
      <c r="G11" s="11" t="s">
        <v>29</v>
      </c>
      <c r="H11" s="11"/>
      <c r="I11" s="11"/>
      <c r="J11" s="11"/>
    </row>
    <row r="12" customFormat="1" ht="161" customHeight="1" spans="2:10">
      <c r="B12" s="10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48" customHeight="1" spans="2:15">
      <c r="B13" s="14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O13" s="24"/>
    </row>
    <row r="14" ht="32" customHeight="1" spans="2:10">
      <c r="B14" s="14"/>
      <c r="C14" s="15" t="s">
        <v>39</v>
      </c>
      <c r="D14" s="15" t="s">
        <v>40</v>
      </c>
      <c r="E14" s="15" t="s">
        <v>41</v>
      </c>
      <c r="F14" s="16" t="s">
        <v>42</v>
      </c>
      <c r="G14" s="16" t="s">
        <v>43</v>
      </c>
      <c r="H14" s="17">
        <v>5</v>
      </c>
      <c r="I14" s="15">
        <v>5</v>
      </c>
      <c r="J14" s="15"/>
    </row>
    <row r="15" ht="42" customHeight="1" spans="2:10">
      <c r="B15" s="14"/>
      <c r="C15" s="15"/>
      <c r="D15" s="15"/>
      <c r="E15" s="15" t="s">
        <v>44</v>
      </c>
      <c r="F15" s="18" t="s">
        <v>45</v>
      </c>
      <c r="G15" s="18" t="s">
        <v>45</v>
      </c>
      <c r="H15" s="17">
        <v>5</v>
      </c>
      <c r="I15" s="15">
        <v>5</v>
      </c>
      <c r="J15" s="15"/>
    </row>
    <row r="16" ht="23" customHeight="1" spans="2:10">
      <c r="B16" s="14"/>
      <c r="C16" s="15"/>
      <c r="D16" s="15"/>
      <c r="E16" s="15" t="s">
        <v>46</v>
      </c>
      <c r="F16" s="18" t="s">
        <v>47</v>
      </c>
      <c r="G16" s="18" t="s">
        <v>48</v>
      </c>
      <c r="H16" s="17">
        <v>5</v>
      </c>
      <c r="I16" s="15">
        <v>5</v>
      </c>
      <c r="J16" s="15"/>
    </row>
    <row r="17" ht="39" customHeight="1" spans="2:10">
      <c r="B17" s="14"/>
      <c r="C17" s="15"/>
      <c r="D17" s="15"/>
      <c r="E17" s="15" t="s">
        <v>49</v>
      </c>
      <c r="F17" s="18" t="s">
        <v>50</v>
      </c>
      <c r="G17" s="18" t="s">
        <v>51</v>
      </c>
      <c r="H17" s="17">
        <v>5</v>
      </c>
      <c r="I17" s="15">
        <v>4</v>
      </c>
      <c r="J17" s="15" t="s">
        <v>52</v>
      </c>
    </row>
    <row r="18" ht="27" customHeight="1" spans="2:10">
      <c r="B18" s="14"/>
      <c r="C18" s="15"/>
      <c r="D18" s="15" t="s">
        <v>53</v>
      </c>
      <c r="E18" s="15" t="s">
        <v>54</v>
      </c>
      <c r="F18" s="18" t="s">
        <v>55</v>
      </c>
      <c r="G18" s="18" t="s">
        <v>55</v>
      </c>
      <c r="H18" s="17">
        <v>5</v>
      </c>
      <c r="I18" s="15">
        <v>5</v>
      </c>
      <c r="J18" s="15"/>
    </row>
    <row r="19" ht="30" customHeight="1" spans="2:10">
      <c r="B19" s="14"/>
      <c r="C19" s="15"/>
      <c r="D19" s="15"/>
      <c r="E19" s="15" t="s">
        <v>56</v>
      </c>
      <c r="F19" s="18" t="s">
        <v>57</v>
      </c>
      <c r="G19" s="18" t="s">
        <v>57</v>
      </c>
      <c r="H19" s="17">
        <v>5</v>
      </c>
      <c r="I19" s="15">
        <v>5</v>
      </c>
      <c r="J19" s="15"/>
    </row>
    <row r="20" ht="30" customHeight="1" spans="2:10">
      <c r="B20" s="14"/>
      <c r="C20" s="15"/>
      <c r="D20" s="15" t="s">
        <v>58</v>
      </c>
      <c r="E20" s="15" t="s">
        <v>59</v>
      </c>
      <c r="F20" s="19" t="s">
        <v>60</v>
      </c>
      <c r="G20" s="19" t="s">
        <v>61</v>
      </c>
      <c r="H20" s="17">
        <v>5</v>
      </c>
      <c r="I20" s="15">
        <v>4</v>
      </c>
      <c r="J20" s="15" t="s">
        <v>62</v>
      </c>
    </row>
    <row r="21" ht="35" customHeight="1" spans="2:10">
      <c r="B21" s="14"/>
      <c r="C21" s="15"/>
      <c r="D21" s="15"/>
      <c r="E21" s="15" t="s">
        <v>63</v>
      </c>
      <c r="F21" s="19" t="s">
        <v>64</v>
      </c>
      <c r="G21" s="19" t="s">
        <v>64</v>
      </c>
      <c r="H21" s="17">
        <v>5</v>
      </c>
      <c r="I21" s="15">
        <v>5</v>
      </c>
      <c r="J21" s="24"/>
    </row>
    <row r="22" ht="54" customHeight="1" spans="2:10">
      <c r="B22" s="14"/>
      <c r="C22" s="15"/>
      <c r="D22" s="15" t="s">
        <v>65</v>
      </c>
      <c r="E22" s="15" t="s">
        <v>66</v>
      </c>
      <c r="F22" s="15" t="s">
        <v>67</v>
      </c>
      <c r="G22" s="15" t="s">
        <v>68</v>
      </c>
      <c r="H22" s="17">
        <v>10</v>
      </c>
      <c r="I22" s="15">
        <f>ROUND(H7*I8,2)</f>
        <v>9.64</v>
      </c>
      <c r="J22" s="15" t="s">
        <v>62</v>
      </c>
    </row>
    <row r="23" ht="39" customHeight="1" spans="2:10">
      <c r="B23" s="14"/>
      <c r="C23" s="15" t="s">
        <v>69</v>
      </c>
      <c r="D23" s="15" t="s">
        <v>70</v>
      </c>
      <c r="E23" s="15" t="s">
        <v>71</v>
      </c>
      <c r="F23" s="18" t="s">
        <v>72</v>
      </c>
      <c r="G23" s="18" t="s">
        <v>72</v>
      </c>
      <c r="H23" s="17">
        <v>15</v>
      </c>
      <c r="I23" s="15">
        <v>15</v>
      </c>
      <c r="J23" s="15"/>
    </row>
    <row r="24" ht="42" customHeight="1" spans="2:10">
      <c r="B24" s="14"/>
      <c r="C24" s="15"/>
      <c r="D24" s="15" t="s">
        <v>73</v>
      </c>
      <c r="E24" s="15" t="s">
        <v>74</v>
      </c>
      <c r="F24" s="17" t="s">
        <v>75</v>
      </c>
      <c r="G24" s="17" t="s">
        <v>75</v>
      </c>
      <c r="H24" s="17">
        <v>15</v>
      </c>
      <c r="I24" s="15">
        <v>15</v>
      </c>
      <c r="J24" s="15"/>
    </row>
    <row r="25" ht="33" customHeight="1" spans="2:10">
      <c r="B25" s="14"/>
      <c r="C25" s="15" t="s">
        <v>76</v>
      </c>
      <c r="D25" s="15" t="s">
        <v>77</v>
      </c>
      <c r="E25" s="15" t="s">
        <v>78</v>
      </c>
      <c r="F25" s="19">
        <v>0.95</v>
      </c>
      <c r="G25" s="19">
        <v>0.95</v>
      </c>
      <c r="H25" s="17">
        <v>5</v>
      </c>
      <c r="I25" s="15">
        <v>5</v>
      </c>
      <c r="J25" s="15"/>
    </row>
    <row r="26" ht="48" customHeight="1" spans="2:10">
      <c r="B26" s="14"/>
      <c r="C26" s="15"/>
      <c r="D26" s="15"/>
      <c r="E26" s="15" t="s">
        <v>79</v>
      </c>
      <c r="F26" s="19">
        <v>0.95</v>
      </c>
      <c r="G26" s="19">
        <v>0.95</v>
      </c>
      <c r="H26" s="15">
        <v>5</v>
      </c>
      <c r="I26" s="15">
        <v>5</v>
      </c>
      <c r="J26" s="15"/>
    </row>
    <row r="27" ht="15" customHeight="1" spans="2:10">
      <c r="B27" s="20" t="s">
        <v>80</v>
      </c>
      <c r="C27" s="20"/>
      <c r="D27" s="20"/>
      <c r="E27" s="20"/>
      <c r="F27" s="20"/>
      <c r="G27" s="20"/>
      <c r="H27" s="20">
        <v>100</v>
      </c>
      <c r="I27" s="20">
        <f>SUM(J7,I14:I26)</f>
        <v>97.28</v>
      </c>
      <c r="J27" s="25"/>
    </row>
    <row r="28" ht="138" customHeight="1" spans="2:10">
      <c r="B28" s="21" t="s">
        <v>81</v>
      </c>
      <c r="C28" s="22"/>
      <c r="D28" s="22"/>
      <c r="E28" s="22"/>
      <c r="F28" s="22"/>
      <c r="G28" s="22"/>
      <c r="H28" s="22"/>
      <c r="I28" s="22"/>
      <c r="J28" s="22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2"/>
    <mergeCell ref="C23:C24"/>
    <mergeCell ref="C25:C26"/>
    <mergeCell ref="D14:D17"/>
    <mergeCell ref="D18:D19"/>
    <mergeCell ref="D20:D21"/>
    <mergeCell ref="D25:D26"/>
  </mergeCells>
  <pageMargins left="0.471527777777778" right="0.275" top="0.55" bottom="0.196527777777778" header="0.354166666666667" footer="0.11805555555555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2021-04-29T11:21:00Z</dcterms:created>
  <dcterms:modified xsi:type="dcterms:W3CDTF">2023-08-16T01:01:28Z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